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tackli\d0127454\"/>
    </mc:Choice>
  </mc:AlternateContent>
  <xr:revisionPtr revIDLastSave="0" documentId="13_ncr:1_{0B12CB2B-0D3E-4CCC-A445-4EE3578C24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gle_Bridge" sheetId="1" r:id="rId1"/>
    <sheet name="SS 848 quantities" sheetId="2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1" l="1"/>
  <c r="O31" i="1"/>
  <c r="F2" i="2"/>
  <c r="F5" i="2" s="1"/>
  <c r="F3" i="2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H5" i="2" l="1"/>
  <c r="K5" i="2" s="1"/>
  <c r="F7" i="2"/>
  <c r="H7" i="2"/>
  <c r="K7" i="2" s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<sst xmlns="http://schemas.openxmlformats.org/spreadsheetml/2006/main" count="77" uniqueCount="72">
  <si>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</si>
  <si>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</si>
  <si>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</si>
  <si>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</si>
  <si>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</si>
  <si>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</si>
  <si>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</si>
  <si>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</si>
  <si>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</si>
  <si>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</si>
  <si>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</si>
  <si>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</si>
  <si>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</si>
  <si>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</si>
  <si>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</si>
  <si>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</si>
  <si>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</si>
  <si>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</si>
  <si>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</si>
  <si>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</si>
  <si>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</si>
  <si>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</si>
  <si>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</si>
  <si>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</si>
  <si>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</si>
  <si>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</si>
  <si>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</si>
  <si>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</si>
  <si>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</si>
  <si>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</si>
  <si>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</si>
  <si>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</si>
  <si>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</si>
  <si>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</si>
  <si>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511E34412</t>
  </si>
  <si>
    <t>516E10000</t>
  </si>
  <si>
    <t>518E22300</t>
  </si>
  <si>
    <t>843E50000</t>
  </si>
  <si>
    <t>848E10200</t>
  </si>
  <si>
    <t>848E20000</t>
  </si>
  <si>
    <t>848E50100</t>
  </si>
  <si>
    <t>514E00050</t>
  </si>
  <si>
    <t>514E00056</t>
  </si>
  <si>
    <t>514E00060</t>
  </si>
  <si>
    <t>514E00066</t>
  </si>
  <si>
    <t>514E00504</t>
  </si>
  <si>
    <t>514E10000</t>
  </si>
  <si>
    <t>CLE-132-12.64</t>
  </si>
  <si>
    <t>01/S&gt;2/13</t>
  </si>
  <si>
    <t>202E11203</t>
  </si>
  <si>
    <t>509E20001</t>
  </si>
  <si>
    <t>510E10001</t>
  </si>
  <si>
    <t xml:space="preserve"> (1.75" THICK)</t>
  </si>
  <si>
    <t>LUMP</t>
  </si>
  <si>
    <t>517E75601</t>
  </si>
  <si>
    <t>516E11211</t>
  </si>
  <si>
    <t>848E30200</t>
  </si>
  <si>
    <t>848E50000</t>
  </si>
  <si>
    <t>SY</t>
  </si>
  <si>
    <t>sq ft</t>
  </si>
  <si>
    <t>&gt;</t>
  </si>
  <si>
    <t>Estimated Hand Chipping</t>
  </si>
  <si>
    <t>CY</t>
  </si>
  <si>
    <t>cu ft</t>
  </si>
  <si>
    <t>Calculated Variable Thickness</t>
  </si>
  <si>
    <t>Interpolated Estimating Factor</t>
  </si>
  <si>
    <t>Total Deck Area</t>
  </si>
  <si>
    <t>Measured unsound deck area %</t>
  </si>
  <si>
    <t>Damaged Deck Area</t>
  </si>
  <si>
    <t>estimating factor</t>
  </si>
  <si>
    <t>measured unsound</t>
  </si>
  <si>
    <t>509E10001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</si>
</sst>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.0000"/>
    <numFmt numFmtId="166" formatCode="0.0%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2" fillId="3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49" fontId="2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</xf>
    <xf numFmtId="0" fontId="5" fillId="0" borderId="0" xfId="1" applyFont="1" applyFill="1" applyAlignment="1" applyProtection="1">
      <alignment vertical="center"/>
    </xf>
    <xf numFmtId="0" fontId="3" fillId="0" borderId="0" xfId="0" applyFont="1" applyAlignment="1">
      <alignment vertical="center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3" borderId="14" xfId="0" applyFont="1" applyFill="1" applyBorder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3" fillId="0" borderId="3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9" fillId="0" borderId="0" xfId="0" applyFont="1"/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right"/>
    </xf>
    <xf numFmtId="14" fontId="10" fillId="0" borderId="13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Alignment="1">
      <alignment horizontal="right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right"/>
    </xf>
    <xf numFmtId="14" fontId="10" fillId="0" borderId="2" xfId="0" applyNumberFormat="1" applyFont="1" applyBorder="1" applyAlignment="1" applyProtection="1">
      <alignment horizontal="right"/>
      <protection locked="0"/>
    </xf>
    <xf numFmtId="0" fontId="1" fillId="0" borderId="0" xfId="3"/>
    <xf numFmtId="9" fontId="0" fillId="0" borderId="0" xfId="4" applyFont="1"/>
    <xf numFmtId="165" fontId="1" fillId="0" borderId="0" xfId="3" applyNumberFormat="1"/>
    <xf numFmtId="10" fontId="0" fillId="0" borderId="0" xfId="4" applyNumberFormat="1" applyFont="1"/>
    <xf numFmtId="166" fontId="0" fillId="0" borderId="0" xfId="4" applyNumberFormat="1" applyFont="1"/>
    <xf numFmtId="2" fontId="1" fillId="0" borderId="23" xfId="3" applyNumberFormat="1" applyBorder="1"/>
    <xf numFmtId="0" fontId="1" fillId="0" borderId="25" xfId="3" applyBorder="1"/>
    <xf numFmtId="2" fontId="1" fillId="0" borderId="1" xfId="3" applyNumberFormat="1" applyBorder="1"/>
    <xf numFmtId="0" fontId="1" fillId="0" borderId="2" xfId="3" applyBorder="1"/>
    <xf numFmtId="2" fontId="1" fillId="0" borderId="26" xfId="3" applyNumberFormat="1" applyBorder="1"/>
    <xf numFmtId="0" fontId="1" fillId="0" borderId="28" xfId="3" applyBorder="1"/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3" borderId="38" xfId="0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49" fontId="2" fillId="3" borderId="37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49" fontId="2" fillId="3" borderId="39" xfId="0" applyNumberFormat="1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2" xfId="3" xr:uid="{BA72572C-99F9-4D16-BB38-220A555FC433}"/>
    <cellStyle name="Normal 7" xfId="2" xr:uid="{00000000-0005-0000-0000-000002000000}"/>
    <cellStyle name="Percent 2" xfId="4" xr:uid="{248FA836-20AC-433C-80B8-AD6C210313EB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4"/>
  <sheetViews>
    <sheetView showGridLines="0" tabSelected="1" topLeftCell="C4" zoomScaleNormal="100" workbookViewId="0">
      <selection activeCell="P29" sqref="P2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78" t="s">
        <v>17</v>
      </c>
      <c r="C8" s="78"/>
      <c r="D8" s="78"/>
      <c r="E8" s="78"/>
      <c r="F8" s="78"/>
      <c r="G8" s="79" t="s">
        <v>16</v>
      </c>
      <c r="H8" s="79"/>
      <c r="I8" s="79"/>
      <c r="J8" s="79"/>
      <c r="K8" s="79"/>
      <c r="L8" s="79"/>
      <c r="M8" s="79"/>
      <c r="N8" s="79"/>
      <c r="O8" s="79"/>
      <c r="P8" s="79"/>
      <c r="Q8" s="27"/>
      <c r="R8" s="27"/>
    </row>
    <row r="9" spans="1:20" ht="12.75" customHeight="1" thickBot="1" x14ac:dyDescent="0.25">
      <c r="N9" s="48" t="s">
        <v>25</v>
      </c>
      <c r="O9" s="72"/>
      <c r="P9" s="73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72" t="s">
        <v>47</v>
      </c>
      <c r="P10" s="73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72">
        <v>1302930</v>
      </c>
      <c r="P11" s="73"/>
    </row>
    <row r="12" spans="1:20" ht="12.75" customHeight="1" thickBot="1" x14ac:dyDescent="0.25">
      <c r="B12" s="89" t="str">
        <f>CONCATENATE("E S T I M A T E D     Q U A N T I T I E S"," (",O12,")")</f>
        <v>E S T I M A T E D     Q U A N T I T I E S (01/S&gt;2/13)</v>
      </c>
      <c r="C12" s="90"/>
      <c r="D12" s="90"/>
      <c r="E12" s="90"/>
      <c r="F12" s="90"/>
      <c r="G12" s="90"/>
      <c r="H12" s="90"/>
      <c r="I12" s="90"/>
      <c r="J12" s="90"/>
      <c r="K12" s="91"/>
      <c r="N12" s="49" t="s">
        <v>24</v>
      </c>
      <c r="O12" s="72" t="s">
        <v>48</v>
      </c>
      <c r="P12" s="73"/>
    </row>
    <row r="13" spans="1:20" ht="12.75" customHeight="1" thickBot="1" x14ac:dyDescent="0.25">
      <c r="B13" s="92"/>
      <c r="C13" s="93"/>
      <c r="D13" s="93"/>
      <c r="E13" s="93"/>
      <c r="F13" s="93"/>
      <c r="G13" s="93"/>
      <c r="H13" s="93"/>
      <c r="I13" s="93"/>
      <c r="J13" s="93"/>
      <c r="K13" s="94"/>
      <c r="N13" s="80" t="s">
        <v>20</v>
      </c>
      <c r="O13" s="86" t="s">
        <v>13</v>
      </c>
      <c r="P13" s="83" t="s">
        <v>21</v>
      </c>
      <c r="R13" s="74" t="s">
        <v>18</v>
      </c>
      <c r="S13" s="75"/>
    </row>
    <row r="14" spans="1:20" ht="12.75" customHeight="1" x14ac:dyDescent="0.2">
      <c r="B14" s="97" t="s">
        <v>0</v>
      </c>
      <c r="C14" s="70" t="s">
        <v>1</v>
      </c>
      <c r="D14" s="70" t="s">
        <v>2</v>
      </c>
      <c r="E14" s="70" t="s">
        <v>3</v>
      </c>
      <c r="F14" s="70" t="s">
        <v>4</v>
      </c>
      <c r="G14" s="70" t="s">
        <v>5</v>
      </c>
      <c r="H14" s="70" t="s">
        <v>8</v>
      </c>
      <c r="I14" s="70" t="s">
        <v>6</v>
      </c>
      <c r="J14" s="70" t="s">
        <v>7</v>
      </c>
      <c r="K14" s="95" t="s">
        <v>15</v>
      </c>
      <c r="N14" s="81"/>
      <c r="O14" s="87"/>
      <c r="P14" s="84"/>
      <c r="R14" s="76"/>
      <c r="S14" s="77"/>
    </row>
    <row r="15" spans="1:20" ht="12.75" customHeight="1" thickBot="1" x14ac:dyDescent="0.25">
      <c r="B15" s="98"/>
      <c r="C15" s="71"/>
      <c r="D15" s="71"/>
      <c r="E15" s="71"/>
      <c r="F15" s="71"/>
      <c r="G15" s="71"/>
      <c r="H15" s="71"/>
      <c r="I15" s="71"/>
      <c r="J15" s="71"/>
      <c r="K15" s="96"/>
      <c r="N15" s="82"/>
      <c r="O15" s="88"/>
      <c r="P15" s="85"/>
      <c r="R15" s="76"/>
      <c r="S15" s="77"/>
    </row>
    <row r="16" spans="1:20" ht="12.75" customHeight="1" x14ac:dyDescent="0.2">
      <c r="B16" s="12" t="str">
        <f t="shared" ref="B16:B47" si="0">IF(OR(TRIM(N16)=0,TRIM(N16)=""),"",IF(IFERROR(TRIM(INDEX(QryItemNamed,MATCH(TRIM(N16),ITEM,0),2)),"")="Y","SPECIAL",LEFT(IFERROR(TRIM(INDEX(ITEM,MATCH(TRIM(N16),ITEM,0))),""),3)))</f>
        <v>202</v>
      </c>
      <c r="C16" s="13" t="str">
        <f t="shared" ref="C16:C4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>11203</v>
      </c>
      <c r="D16" s="13" t="str">
        <f t="shared" ref="D16:D47" si="2">IF(OR(TRIM(N16)=0,TRIM(N16)=""),"",IF(IFERROR(TRIM(INDEX(QryItemNamed,MATCH(TRIM(N16),ITEM,0),3)),"")="LS","LS",IF((SUM(G16:J16)+O16)=0,"",SUM(G16:J16)+O16)))</f>
        <v>LS</v>
      </c>
      <c r="E16" s="14" t="str">
        <f t="shared" ref="E16:E47" si="3">IF(OR(TRIM(N16)=0,TRIM(N16)=""),"",IF(IFERROR(TRIM(INDEX(QryItemNamed,MATCH(TRIM(N16),ITEM,0),3)),"")="LS","",IFERROR(TRIM(INDEX(QryItemNamed,MATCH(TRIM(N16),ITEM,0),3)),"")))</f>
        <v/>
      </c>
      <c r="F16" s="15" t="str">
        <f t="shared" ref="F16:F4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>PORTIONS OF STRUCTURE REMOVED, OVER 20 FOOT SPAN, AS PER PLAN</v>
      </c>
      <c r="G16" s="28"/>
      <c r="H16" s="28"/>
      <c r="I16" s="28"/>
      <c r="J16" s="28"/>
      <c r="K16" s="29"/>
      <c r="L16" s="30"/>
      <c r="M16" s="30"/>
      <c r="N16" s="11" t="s">
        <v>49</v>
      </c>
      <c r="O16" s="38" t="s">
        <v>53</v>
      </c>
      <c r="P16" s="35"/>
      <c r="R16" s="45" t="str">
        <f t="shared" ref="R16:R47" si="5">IF(OR(TRIM(N16)=0,TRIM(N16)=""),"",IFERROR(TRIM(INDEX(QryItemNamed,MATCH(TRIM(N16),ITEM,0),6)),""))</f>
        <v>0</v>
      </c>
      <c r="S16" s="46"/>
      <c r="T16" s="50" t="str">
        <f t="shared" ref="T16:T47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509</v>
      </c>
      <c r="C17" s="17" t="str">
        <f t="shared" si="1"/>
        <v>10001</v>
      </c>
      <c r="D17" s="18">
        <f t="shared" si="2"/>
        <v>472</v>
      </c>
      <c r="E17" s="18" t="str">
        <f t="shared" si="3"/>
        <v>LB</v>
      </c>
      <c r="F17" s="19" t="str">
        <f t="shared" si="4"/>
        <v>EPOXY COATED REINFORCING STEEL, AS PER PLAN</v>
      </c>
      <c r="G17" s="31"/>
      <c r="H17" s="31"/>
      <c r="I17" s="31"/>
      <c r="J17" s="31"/>
      <c r="K17" s="32"/>
      <c r="L17" s="30"/>
      <c r="M17" s="30"/>
      <c r="N17" s="10" t="s">
        <v>71</v>
      </c>
      <c r="O17" s="39">
        <v>472</v>
      </c>
      <c r="P17" s="36"/>
      <c r="R17" s="41" t="str">
        <f t="shared" si="5"/>
        <v>0</v>
      </c>
      <c r="S17" s="42"/>
      <c r="T17" s="50" t="str">
        <f t="shared" si="6"/>
        <v/>
      </c>
    </row>
    <row r="18" spans="2:20" ht="12.75" customHeight="1" x14ac:dyDescent="0.2">
      <c r="B18" s="16" t="str">
        <f t="shared" si="0"/>
        <v>509</v>
      </c>
      <c r="C18" s="17" t="str">
        <f t="shared" si="1"/>
        <v>20001</v>
      </c>
      <c r="D18" s="18">
        <f t="shared" si="2"/>
        <v>10</v>
      </c>
      <c r="E18" s="18" t="str">
        <f t="shared" si="3"/>
        <v>LB</v>
      </c>
      <c r="F18" s="19" t="str">
        <f t="shared" si="4"/>
        <v>REINFORCING STEEL, REPLACEMENT OF EXISTING REINFORCING STEEL, AS PER PLAN</v>
      </c>
      <c r="G18" s="31"/>
      <c r="H18" s="31"/>
      <c r="I18" s="31"/>
      <c r="J18" s="31"/>
      <c r="K18" s="32"/>
      <c r="L18" s="30"/>
      <c r="M18" s="30"/>
      <c r="N18" s="10" t="s">
        <v>50</v>
      </c>
      <c r="O18" s="39">
        <v>10</v>
      </c>
      <c r="P18" s="36"/>
      <c r="R18" s="41" t="str">
        <f t="shared" si="5"/>
        <v>0</v>
      </c>
      <c r="S18" s="42"/>
      <c r="T18" s="50" t="str">
        <f t="shared" si="6"/>
        <v/>
      </c>
    </row>
    <row r="19" spans="2:20" ht="12.75" customHeight="1" x14ac:dyDescent="0.2">
      <c r="B19" s="16" t="str">
        <f>IF(OR(TRIM(N19)=0,TRIM(N19)=""),"",IF(IFERROR(TRIM(INDEX(QryItemNamed,MATCH(TRIM(N19),ITEM,0),2)),"")="Y","SPECIAL",LEFT(IFERROR(TRIM(INDEX(ITEM,MATCH(TRIM(N19),ITEM,0))),""),3)))</f>
        <v>510</v>
      </c>
      <c r="C19" s="17" t="str">
        <f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10001</v>
      </c>
      <c r="D19" s="18">
        <f>IF(OR(TRIM(N19)=0,TRIM(N19)=""),"",IF(IFERROR(TRIM(INDEX(QryItemNamed,MATCH(TRIM(N19),ITEM,0),3)),"")="LS","LS",IF((SUM(G19:J19)+O19)=0,"",SUM(G19:J19)+O19)))</f>
        <v>10</v>
      </c>
      <c r="E19" s="18" t="str">
        <f>IF(OR(TRIM(N19)=0,TRIM(N19)=""),"",IF(IFERROR(TRIM(INDEX(QryItemNamed,MATCH(TRIM(N19),ITEM,0),3)),"")="LS","",IFERROR(TRIM(INDEX(QryItemNamed,MATCH(TRIM(N19),ITEM,0),3)),"")))</f>
        <v>EACH</v>
      </c>
      <c r="F19" s="19" t="str">
        <f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DOWEL HOLES WITH NONSHRINK, NONMETALLIC GROUT, AS PER PLAN</v>
      </c>
      <c r="G19" s="31"/>
      <c r="H19" s="31"/>
      <c r="I19" s="31"/>
      <c r="J19" s="31"/>
      <c r="K19" s="32"/>
      <c r="L19" s="30"/>
      <c r="M19" s="30"/>
      <c r="N19" s="10" t="s">
        <v>51</v>
      </c>
      <c r="O19" s="39">
        <v>10</v>
      </c>
      <c r="P19" s="36"/>
      <c r="R19" s="41" t="str">
        <f>IF(OR(TRIM(N19)=0,TRIM(N19)=""),"",IFERROR(TRIM(INDEX(QryItemNamed,MATCH(TRIM(N19),ITEM,0),6)),""))</f>
        <v>0</v>
      </c>
      <c r="S19" s="42"/>
      <c r="T19" s="50" t="str">
        <f>IF(OR(TRIM(N19)=0,TRIM(N19)=""),"",IFERROR(TRIM(INDEX(QryItemNamed,MATCH(TRIM(N19),ITEM,0),7)),""))</f>
        <v/>
      </c>
    </row>
    <row r="20" spans="2:20" ht="12.75" customHeight="1" x14ac:dyDescent="0.2">
      <c r="B20" s="16" t="str">
        <f>IF(OR(TRIM(N20)=0,TRIM(N20)=""),"",IF(IFERROR(TRIM(INDEX(QryItemNamed,MATCH(TRIM(N20),ITEM,0),2)),"")="Y","SPECIAL",LEFT(IFERROR(TRIM(INDEX(ITEM,MATCH(TRIM(N20),ITEM,0))),""),3)))</f>
        <v>511</v>
      </c>
      <c r="C20" s="17" t="str">
        <f>IF(OR(TRIM(N20)=0,TRIM(N20)=""),"",IF(IFERROR(TRIM(INDEX(QryItemNamed,MATCH(TRIM(N20),ITEM,0),2)),"")="Y",LEFT(IFERROR(TRIM(INDEX(ITEM,MATCH(TRIM(N20),ITEM,0))),""),3)&amp;RIGHT(IFERROR(TRIM(INDEX(ITEM,MATCH(TRIM(N20),ITEM,0))),""),5),RIGHT(IFERROR(TRIM(INDEX(ITEM,MATCH(TRIM(N20),ITEM,0))),""),5)))</f>
        <v>34412</v>
      </c>
      <c r="D20" s="18">
        <f>IF(OR(TRIM(N20)=0,TRIM(N20)=""),"",IF(IFERROR(TRIM(INDEX(QryItemNamed,MATCH(TRIM(N20),ITEM,0),3)),"")="LS","LS",IF((SUM(G20:J20)+O20)=0,"",SUM(G20:J20)+O20)))</f>
        <v>20</v>
      </c>
      <c r="E20" s="18" t="str">
        <f>IF(OR(TRIM(N20)=0,TRIM(N20)=""),"",IF(IFERROR(TRIM(INDEX(QryItemNamed,MATCH(TRIM(N20),ITEM,0),3)),"")="LS","",IFERROR(TRIM(INDEX(QryItemNamed,MATCH(TRIM(N20),ITEM,0),3)),"")))</f>
        <v>CY</v>
      </c>
      <c r="F20" s="19" t="str">
        <f>IF(OR(TRIM(N20)=0,TRIM(N20)=""),IF(P20="","",P20),IF(IFERROR(TRIM(INDEX(QryItemNamed,MATCH(TRIM(N20),ITEM,0),2)),"")="Y",TRIM(RIGHT(IFERROR(TRIM(INDEX(QryItemNamed,MATCH(TRIM(N20),ITEM,0),4)),"123456789012"),LEN(IFERROR(TRIM(INDEX(QryItemNamed,MATCH(TRIM(N20),ITEM,0),4)),"123456789012"))-9))&amp;P20,IFERROR(TRIM(INDEX(QryItemNamed,MATCH(TRIM(N20),ITEM,0),4))&amp;P20,"ITEM CODE DOES NOT EXIST IN ITEM MASTER")))</f>
        <v>CLASS QC2 CONCRETE WITH QC/QA, SUPERSTRUCTURE</v>
      </c>
      <c r="G20" s="31"/>
      <c r="H20" s="31"/>
      <c r="I20" s="31"/>
      <c r="J20" s="31"/>
      <c r="K20" s="32"/>
      <c r="L20" s="30"/>
      <c r="M20" s="30"/>
      <c r="N20" s="10" t="s">
        <v>34</v>
      </c>
      <c r="O20" s="39">
        <v>20</v>
      </c>
      <c r="P20" s="36"/>
      <c r="R20" s="41" t="str">
        <f>IF(OR(TRIM(N20)=0,TRIM(N20)=""),"",IFERROR(TRIM(INDEX(QryItemNamed,MATCH(TRIM(N20),ITEM,0),6)),""))</f>
        <v>0</v>
      </c>
      <c r="S20" s="42"/>
      <c r="T20" s="50" t="str">
        <f>IF(OR(TRIM(N20)=0,TRIM(N20)=""),"",IFERROR(TRIM(INDEX(QryItemNamed,MATCH(TRIM(N20),ITEM,0),7)),""))</f>
        <v>REPAIR OR RECONSTRUCTION</v>
      </c>
    </row>
    <row r="21" spans="2:20" ht="12.75" customHeight="1" x14ac:dyDescent="0.2">
      <c r="B21" s="16" t="str">
        <f>IF(OR(TRIM(N21)=0,TRIM(N21)=""),"",IF(IFERROR(TRIM(INDEX(QryItemNamed,MATCH(TRIM(N21),ITEM,0),2)),"")="Y","SPECIAL",LEFT(IFERROR(TRIM(INDEX(ITEM,MATCH(TRIM(N21),ITEM,0))),""),3)))</f>
        <v/>
      </c>
      <c r="C21" s="17" t="str">
        <f>IF(OR(TRIM(N21)=0,TRIM(N21)=""),"",IF(IFERROR(TRIM(INDEX(QryItemNamed,MATCH(TRIM(N21),ITEM,0),2)),"")="Y",LEFT(IFERROR(TRIM(INDEX(ITEM,MATCH(TRIM(N21),ITEM,0))),""),3)&amp;RIGHT(IFERROR(TRIM(INDEX(ITEM,MATCH(TRIM(N21),ITEM,0))),""),5),RIGHT(IFERROR(TRIM(INDEX(ITEM,MATCH(TRIM(N21),ITEM,0))),""),5)))</f>
        <v/>
      </c>
      <c r="D21" s="18" t="str">
        <f>IF(OR(TRIM(N21)=0,TRIM(N21)=""),"",IF(IFERROR(TRIM(INDEX(QryItemNamed,MATCH(TRIM(N21),ITEM,0),3)),"")="LS","LS",IF((SUM(G21:J21)+O21)=0,"",SUM(G21:J21)+O21)))</f>
        <v/>
      </c>
      <c r="E21" s="18" t="str">
        <f>IF(OR(TRIM(N21)=0,TRIM(N21)=""),"",IF(IFERROR(TRIM(INDEX(QryItemNamed,MATCH(TRIM(N21),ITEM,0),3)),"")="LS","",IFERROR(TRIM(INDEX(QryItemNamed,MATCH(TRIM(N21),ITEM,0),3)),"")))</f>
        <v/>
      </c>
      <c r="F21" s="19" t="str">
        <f>IF(OR(TRIM(N21)=0,TRIM(N21)=""),IF(P21="","",P21),IF(IFERROR(TRIM(INDEX(QryItemNamed,MATCH(TRIM(N21),ITEM,0),2)),"")="Y",TRIM(RIGHT(IFERROR(TRIM(INDEX(QryItemNamed,MATCH(TRIM(N21),ITEM,0),4)),"123456789012"),LEN(IFERROR(TRIM(INDEX(QryItemNamed,MATCH(TRIM(N21),ITEM,0),4)),"123456789012"))-9))&amp;P21,IFERROR(TRIM(INDEX(QryItemNamed,MATCH(TRIM(N21),ITEM,0),4))&amp;P21,"ITEM CODE DOES NOT EXIST IN ITEM MASTER")))</f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>IF(OR(TRIM(N21)=0,TRIM(N21)=""),"",IFERROR(TRIM(INDEX(QryItemNamed,MATCH(TRIM(N21),ITEM,0),6)),""))</f>
        <v/>
      </c>
      <c r="S21" s="42"/>
      <c r="T21" s="50" t="str">
        <f>IF(OR(TRIM(N21)=0,TRIM(N21)=""),"",IFERROR(TRIM(INDEX(QryItemNamed,MATCH(TRIM(N21),ITEM,0),7)),""))</f>
        <v/>
      </c>
    </row>
    <row r="22" spans="2:20" ht="12.75" customHeight="1" x14ac:dyDescent="0.2">
      <c r="B22" s="16" t="str">
        <f t="shared" ref="B22:B38" si="7">IF(OR(TRIM(N22)=0,TRIM(N22)=""),"",IF(IFERROR(TRIM(INDEX(QryItemNamed,MATCH(TRIM(N22),ITEM,0),2)),"")="Y","SPECIAL",LEFT(IFERROR(TRIM(INDEX(ITEM,MATCH(TRIM(N22),ITEM,0))),""),3)))</f>
        <v>514</v>
      </c>
      <c r="C22" s="17" t="str">
        <f t="shared" ref="C22:C38" si="8">IF(OR(TRIM(N22)=0,TRIM(N22)=""),"",IF(IFERROR(TRIM(INDEX(QryItemNamed,MATCH(TRIM(N22),ITEM,0),2)),"")="Y",LEFT(IFERROR(TRIM(INDEX(ITEM,MATCH(TRIM(N22),ITEM,0))),""),3)&amp;RIGHT(IFERROR(TRIM(INDEX(ITEM,MATCH(TRIM(N22),ITEM,0))),""),5),RIGHT(IFERROR(TRIM(INDEX(ITEM,MATCH(TRIM(N22),ITEM,0))),""),5)))</f>
        <v>00050</v>
      </c>
      <c r="D22" s="18">
        <f t="shared" ref="D22:D38" si="9">IF(OR(TRIM(N22)=0,TRIM(N22)=""),"",IF(IFERROR(TRIM(INDEX(QryItemNamed,MATCH(TRIM(N22),ITEM,0),3)),"")="LS","LS",IF((SUM(G22:J22)+O22)=0,"",SUM(G22:J22)+O22)))</f>
        <v>3410</v>
      </c>
      <c r="E22" s="18" t="str">
        <f t="shared" ref="E22:E38" si="10">IF(OR(TRIM(N22)=0,TRIM(N22)=""),"",IF(IFERROR(TRIM(INDEX(QryItemNamed,MATCH(TRIM(N22),ITEM,0),3)),"")="LS","",IFERROR(TRIM(INDEX(QryItemNamed,MATCH(TRIM(N22),ITEM,0),3)),"")))</f>
        <v>SF</v>
      </c>
      <c r="F22" s="19" t="str">
        <f t="shared" ref="F22:F38" si="11">IF(OR(TRIM(N22)=0,TRIM(N22)=""),IF(P22="","",P22),IF(IFERROR(TRIM(INDEX(QryItemNamed,MATCH(TRIM(N22),ITEM,0),2)),"")="Y",TRIM(RIGHT(IFERROR(TRIM(INDEX(QryItemNamed,MATCH(TRIM(N22),ITEM,0),4)),"123456789012"),LEN(IFERROR(TRIM(INDEX(QryItemNamed,MATCH(TRIM(N22),ITEM,0),4)),"123456789012"))-9))&amp;P22,IFERROR(TRIM(INDEX(QryItemNamed,MATCH(TRIM(N22),ITEM,0),4))&amp;P22,"ITEM CODE DOES NOT EXIST IN ITEM MASTER")))</f>
        <v>SURFACE PREPARATION OF EXISTING STRUCTURAL STEEL</v>
      </c>
      <c r="G22" s="31"/>
      <c r="H22" s="31"/>
      <c r="I22" s="31"/>
      <c r="J22" s="31"/>
      <c r="K22" s="32"/>
      <c r="L22" s="30"/>
      <c r="M22" s="30"/>
      <c r="N22" s="10" t="s">
        <v>41</v>
      </c>
      <c r="O22" s="39">
        <v>3410</v>
      </c>
      <c r="P22" s="36"/>
      <c r="R22" s="41" t="str">
        <f t="shared" ref="R22:R38" si="12">IF(OR(TRIM(N22)=0,TRIM(N22)=""),"",IFERROR(TRIM(INDEX(QryItemNamed,MATCH(TRIM(N22),ITEM,0),6)),""))</f>
        <v>0</v>
      </c>
      <c r="S22" s="42"/>
      <c r="T22" s="50" t="str">
        <f t="shared" ref="T22:T38" si="13">IF(OR(TRIM(N22)=0,TRIM(N22)=""),"",IFERROR(TRIM(INDEX(QryItemNamed,MATCH(TRIM(N22),ITEM,0),7)),""))</f>
        <v/>
      </c>
    </row>
    <row r="23" spans="2:20" ht="12.75" customHeight="1" x14ac:dyDescent="0.2">
      <c r="B23" s="16" t="str">
        <f t="shared" si="7"/>
        <v>514</v>
      </c>
      <c r="C23" s="17" t="str">
        <f t="shared" si="8"/>
        <v>00056</v>
      </c>
      <c r="D23" s="18">
        <f t="shared" si="9"/>
        <v>3410</v>
      </c>
      <c r="E23" s="18" t="str">
        <f t="shared" si="10"/>
        <v>SF</v>
      </c>
      <c r="F23" s="19" t="str">
        <f t="shared" si="11"/>
        <v>FIELD PAINTING OF EXISTING STRUCTURAL STEEL, PRIME COAT</v>
      </c>
      <c r="G23" s="31"/>
      <c r="H23" s="31"/>
      <c r="I23" s="31"/>
      <c r="J23" s="31"/>
      <c r="K23" s="32"/>
      <c r="L23" s="30"/>
      <c r="M23" s="30"/>
      <c r="N23" s="10" t="s">
        <v>42</v>
      </c>
      <c r="O23" s="39">
        <v>3410</v>
      </c>
      <c r="P23" s="36"/>
      <c r="R23" s="41" t="str">
        <f t="shared" si="12"/>
        <v>0</v>
      </c>
      <c r="S23" s="42"/>
      <c r="T23" s="50" t="str">
        <f t="shared" si="13"/>
        <v/>
      </c>
    </row>
    <row r="24" spans="2:20" ht="12.75" customHeight="1" x14ac:dyDescent="0.2">
      <c r="B24" s="16" t="str">
        <f t="shared" si="7"/>
        <v>514</v>
      </c>
      <c r="C24" s="17" t="str">
        <f t="shared" si="8"/>
        <v>00060</v>
      </c>
      <c r="D24" s="18">
        <f t="shared" si="9"/>
        <v>3410</v>
      </c>
      <c r="E24" s="18" t="str">
        <f t="shared" si="10"/>
        <v>SF</v>
      </c>
      <c r="F24" s="19" t="str">
        <f t="shared" si="11"/>
        <v>FIELD PAINTING STRUCTURAL STEEL, INTERMEDIATE COAT</v>
      </c>
      <c r="G24" s="31"/>
      <c r="H24" s="31"/>
      <c r="I24" s="31"/>
      <c r="J24" s="31"/>
      <c r="K24" s="32"/>
      <c r="L24" s="30"/>
      <c r="M24" s="30"/>
      <c r="N24" s="10" t="s">
        <v>43</v>
      </c>
      <c r="O24" s="39">
        <v>3410</v>
      </c>
      <c r="P24" s="36"/>
      <c r="R24" s="41" t="str">
        <f t="shared" si="12"/>
        <v>0</v>
      </c>
      <c r="S24" s="42"/>
      <c r="T24" s="50" t="str">
        <f t="shared" si="13"/>
        <v/>
      </c>
    </row>
    <row r="25" spans="2:20" ht="12.75" customHeight="1" x14ac:dyDescent="0.2">
      <c r="B25" s="16" t="str">
        <f t="shared" si="7"/>
        <v>514</v>
      </c>
      <c r="C25" s="17" t="str">
        <f t="shared" si="8"/>
        <v>00066</v>
      </c>
      <c r="D25" s="18">
        <f t="shared" si="9"/>
        <v>3410</v>
      </c>
      <c r="E25" s="18" t="str">
        <f t="shared" si="10"/>
        <v>SF</v>
      </c>
      <c r="F25" s="19" t="str">
        <f t="shared" si="11"/>
        <v>FIELD PAINTING STRUCTURAL STEEL, FINISH COAT</v>
      </c>
      <c r="G25" s="31"/>
      <c r="H25" s="31"/>
      <c r="I25" s="31"/>
      <c r="J25" s="31"/>
      <c r="K25" s="32"/>
      <c r="L25" s="30"/>
      <c r="M25" s="30"/>
      <c r="N25" s="10" t="s">
        <v>44</v>
      </c>
      <c r="O25" s="39">
        <v>3410</v>
      </c>
      <c r="P25" s="36"/>
      <c r="R25" s="41" t="str">
        <f t="shared" si="12"/>
        <v>0</v>
      </c>
      <c r="S25" s="42"/>
      <c r="T25" s="50" t="str">
        <f t="shared" si="13"/>
        <v/>
      </c>
    </row>
    <row r="26" spans="2:20" ht="12.75" customHeight="1" x14ac:dyDescent="0.2">
      <c r="B26" s="16" t="str">
        <f t="shared" si="7"/>
        <v>514</v>
      </c>
      <c r="C26" s="17" t="str">
        <f t="shared" si="8"/>
        <v>00504</v>
      </c>
      <c r="D26" s="18">
        <f t="shared" si="9"/>
        <v>6</v>
      </c>
      <c r="E26" s="18" t="str">
        <f t="shared" si="10"/>
        <v>MNHR</v>
      </c>
      <c r="F26" s="19" t="str">
        <f t="shared" si="11"/>
        <v>GRINDING FINS, TEARS, SLIVERS ON EXISTING STRUCTURAL STEEL</v>
      </c>
      <c r="G26" s="31"/>
      <c r="H26" s="31"/>
      <c r="I26" s="31"/>
      <c r="J26" s="31"/>
      <c r="K26" s="32"/>
      <c r="L26" s="30"/>
      <c r="M26" s="30"/>
      <c r="N26" s="10" t="s">
        <v>45</v>
      </c>
      <c r="O26" s="39">
        <f>ROUNDUP(65.5*5/60,0)</f>
        <v>6</v>
      </c>
      <c r="P26" s="36"/>
      <c r="R26" s="41" t="str">
        <f t="shared" si="12"/>
        <v>0</v>
      </c>
      <c r="S26" s="42"/>
      <c r="T26" s="50" t="str">
        <f t="shared" si="13"/>
        <v/>
      </c>
    </row>
    <row r="27" spans="2:20" ht="12.75" customHeight="1" x14ac:dyDescent="0.2">
      <c r="B27" s="16" t="str">
        <f t="shared" si="7"/>
        <v>514</v>
      </c>
      <c r="C27" s="17" t="str">
        <f t="shared" si="8"/>
        <v>10000</v>
      </c>
      <c r="D27" s="18">
        <f t="shared" si="9"/>
        <v>4</v>
      </c>
      <c r="E27" s="18" t="str">
        <f t="shared" si="10"/>
        <v>EACH</v>
      </c>
      <c r="F27" s="19" t="str">
        <f t="shared" si="11"/>
        <v>FINAL INSPECTION REPAIR</v>
      </c>
      <c r="G27" s="31"/>
      <c r="H27" s="31"/>
      <c r="I27" s="31"/>
      <c r="J27" s="31"/>
      <c r="K27" s="32"/>
      <c r="L27" s="30"/>
      <c r="M27" s="30"/>
      <c r="N27" s="10" t="s">
        <v>46</v>
      </c>
      <c r="O27" s="39">
        <v>4</v>
      </c>
      <c r="P27" s="36"/>
      <c r="R27" s="41" t="str">
        <f t="shared" si="12"/>
        <v>0</v>
      </c>
      <c r="S27" s="42"/>
      <c r="T27" s="50" t="str">
        <f t="shared" si="13"/>
        <v/>
      </c>
    </row>
    <row r="28" spans="2:20" ht="12.75" customHeight="1" x14ac:dyDescent="0.2">
      <c r="B28" s="16" t="str">
        <f t="shared" si="7"/>
        <v/>
      </c>
      <c r="C28" s="17" t="str">
        <f t="shared" si="8"/>
        <v/>
      </c>
      <c r="D28" s="18" t="str">
        <f t="shared" si="9"/>
        <v/>
      </c>
      <c r="E28" s="18" t="str">
        <f t="shared" si="10"/>
        <v/>
      </c>
      <c r="F28" s="19" t="str">
        <f t="shared" si="11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12"/>
        <v/>
      </c>
      <c r="S28" s="42"/>
      <c r="T28" s="50" t="str">
        <f t="shared" si="13"/>
        <v/>
      </c>
    </row>
    <row r="29" spans="2:20" ht="12.75" customHeight="1" x14ac:dyDescent="0.2">
      <c r="B29" s="16" t="str">
        <f t="shared" si="7"/>
        <v>516</v>
      </c>
      <c r="C29" s="17" t="str">
        <f t="shared" si="8"/>
        <v>10000</v>
      </c>
      <c r="D29" s="18">
        <f t="shared" si="9"/>
        <v>80</v>
      </c>
      <c r="E29" s="18" t="str">
        <f t="shared" si="10"/>
        <v>FT</v>
      </c>
      <c r="F29" s="19" t="str">
        <f t="shared" si="11"/>
        <v>PREFORMED ELASTOMERIC COMPRESSION JOINT SEAL</v>
      </c>
      <c r="G29" s="31"/>
      <c r="H29" s="31"/>
      <c r="I29" s="31"/>
      <c r="J29" s="31"/>
      <c r="K29" s="32"/>
      <c r="L29" s="30"/>
      <c r="M29" s="30"/>
      <c r="N29" s="10" t="s">
        <v>35</v>
      </c>
      <c r="O29" s="39">
        <v>80</v>
      </c>
      <c r="P29" s="36"/>
      <c r="R29" s="41" t="str">
        <f t="shared" si="12"/>
        <v>0</v>
      </c>
      <c r="S29" s="42"/>
      <c r="T29" s="50" t="str">
        <f t="shared" si="13"/>
        <v/>
      </c>
    </row>
    <row r="30" spans="2:20" ht="12.75" customHeight="1" x14ac:dyDescent="0.2">
      <c r="B30" s="16" t="str">
        <f t="shared" si="7"/>
        <v>516</v>
      </c>
      <c r="C30" s="17" t="str">
        <f t="shared" si="8"/>
        <v>11211</v>
      </c>
      <c r="D30" s="18">
        <f t="shared" si="9"/>
        <v>80</v>
      </c>
      <c r="E30" s="18" t="str">
        <f t="shared" si="10"/>
        <v>FT</v>
      </c>
      <c r="F30" s="19" t="str">
        <f t="shared" si="11"/>
        <v>STRUCTURAL EXPANSION JOINT INCLUDING ELASTOMERIC STRIP SEAL, AS PER PLAN</v>
      </c>
      <c r="G30" s="31"/>
      <c r="H30" s="31"/>
      <c r="I30" s="31"/>
      <c r="J30" s="31"/>
      <c r="K30" s="32"/>
      <c r="L30" s="30"/>
      <c r="M30" s="30"/>
      <c r="N30" s="10" t="s">
        <v>55</v>
      </c>
      <c r="O30" s="39">
        <v>80</v>
      </c>
      <c r="P30" s="36"/>
      <c r="R30" s="41" t="str">
        <f t="shared" si="12"/>
        <v>0</v>
      </c>
      <c r="S30" s="42"/>
      <c r="T30" s="50" t="str">
        <f t="shared" si="13"/>
        <v/>
      </c>
    </row>
    <row r="31" spans="2:20" ht="12.75" customHeight="1" x14ac:dyDescent="0.2">
      <c r="B31" s="16" t="str">
        <f t="shared" si="7"/>
        <v>SPECIAL</v>
      </c>
      <c r="C31" s="17" t="str">
        <f t="shared" si="8"/>
        <v>51822300</v>
      </c>
      <c r="D31" s="18">
        <f t="shared" si="9"/>
        <v>152</v>
      </c>
      <c r="E31" s="18" t="str">
        <f t="shared" si="10"/>
        <v>FT</v>
      </c>
      <c r="F31" s="19" t="str">
        <f t="shared" si="11"/>
        <v>STEEL DRIP STRIP</v>
      </c>
      <c r="G31" s="31"/>
      <c r="H31" s="31"/>
      <c r="I31" s="31"/>
      <c r="J31" s="31"/>
      <c r="K31" s="32"/>
      <c r="L31" s="30"/>
      <c r="M31" s="30"/>
      <c r="N31" s="10" t="s">
        <v>36</v>
      </c>
      <c r="O31" s="39">
        <f>130+22</f>
        <v>152</v>
      </c>
      <c r="P31" s="36"/>
      <c r="R31" s="41" t="str">
        <f t="shared" si="12"/>
        <v>0</v>
      </c>
      <c r="S31" s="42"/>
      <c r="T31" s="50" t="str">
        <f t="shared" si="13"/>
        <v>CHECK UNIT OF MEASURE</v>
      </c>
    </row>
    <row r="32" spans="2:20" ht="12.75" customHeight="1" x14ac:dyDescent="0.2">
      <c r="B32" s="16" t="str">
        <f t="shared" si="7"/>
        <v/>
      </c>
      <c r="C32" s="17" t="str">
        <f t="shared" si="8"/>
        <v/>
      </c>
      <c r="D32" s="18" t="str">
        <f t="shared" si="9"/>
        <v/>
      </c>
      <c r="E32" s="18" t="str">
        <f t="shared" si="10"/>
        <v/>
      </c>
      <c r="F32" s="19" t="str">
        <f t="shared" si="11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12"/>
        <v/>
      </c>
      <c r="S32" s="42"/>
      <c r="T32" s="50" t="str">
        <f t="shared" si="13"/>
        <v/>
      </c>
    </row>
    <row r="33" spans="2:20" ht="12.75" customHeight="1" x14ac:dyDescent="0.2">
      <c r="B33" s="16" t="str">
        <f t="shared" si="7"/>
        <v>517</v>
      </c>
      <c r="C33" s="17" t="str">
        <f t="shared" si="8"/>
        <v>75601</v>
      </c>
      <c r="D33" s="18">
        <f t="shared" si="9"/>
        <v>130</v>
      </c>
      <c r="E33" s="18" t="str">
        <f t="shared" si="10"/>
        <v>FT</v>
      </c>
      <c r="F33" s="19" t="str">
        <f t="shared" si="11"/>
        <v>DEEP BEAM BRIDGE RETROFIT RAILING, AS PER PLAN</v>
      </c>
      <c r="G33" s="31"/>
      <c r="H33" s="31"/>
      <c r="I33" s="31"/>
      <c r="J33" s="31"/>
      <c r="K33" s="32"/>
      <c r="L33" s="30"/>
      <c r="M33" s="30"/>
      <c r="N33" s="10" t="s">
        <v>54</v>
      </c>
      <c r="O33" s="39">
        <v>130</v>
      </c>
      <c r="P33" s="36"/>
      <c r="R33" s="41" t="str">
        <f t="shared" si="12"/>
        <v>0</v>
      </c>
      <c r="S33" s="42"/>
      <c r="T33" s="50" t="str">
        <f t="shared" si="13"/>
        <v/>
      </c>
    </row>
    <row r="34" spans="2:20" ht="12.75" customHeight="1" x14ac:dyDescent="0.2">
      <c r="B34" s="16" t="str">
        <f t="shared" si="7"/>
        <v/>
      </c>
      <c r="C34" s="17" t="str">
        <f t="shared" si="8"/>
        <v/>
      </c>
      <c r="D34" s="18" t="str">
        <f t="shared" si="9"/>
        <v/>
      </c>
      <c r="E34" s="18" t="str">
        <f t="shared" si="10"/>
        <v/>
      </c>
      <c r="F34" s="19" t="str">
        <f t="shared" si="11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12"/>
        <v/>
      </c>
      <c r="S34" s="42"/>
      <c r="T34" s="50" t="str">
        <f t="shared" si="13"/>
        <v/>
      </c>
    </row>
    <row r="35" spans="2:20" ht="12.75" customHeight="1" x14ac:dyDescent="0.2">
      <c r="B35" s="16" t="str">
        <f t="shared" si="7"/>
        <v>843</v>
      </c>
      <c r="C35" s="17" t="str">
        <f t="shared" si="8"/>
        <v>50000</v>
      </c>
      <c r="D35" s="18">
        <f t="shared" si="9"/>
        <v>10</v>
      </c>
      <c r="E35" s="18" t="str">
        <f t="shared" si="10"/>
        <v>SF</v>
      </c>
      <c r="F35" s="19" t="str">
        <f t="shared" si="11"/>
        <v>PATCHING CONCRETE STRUCTURES WITH TROWELABLE MORTAR</v>
      </c>
      <c r="G35" s="31"/>
      <c r="H35" s="31"/>
      <c r="I35" s="31"/>
      <c r="J35" s="31"/>
      <c r="K35" s="32"/>
      <c r="L35" s="30"/>
      <c r="M35" s="30"/>
      <c r="N35" s="10" t="s">
        <v>37</v>
      </c>
      <c r="O35" s="39">
        <v>10</v>
      </c>
      <c r="P35" s="36"/>
      <c r="R35" s="41" t="str">
        <f t="shared" si="12"/>
        <v>0</v>
      </c>
      <c r="S35" s="42"/>
      <c r="T35" s="50" t="str">
        <f t="shared" si="13"/>
        <v/>
      </c>
    </row>
    <row r="36" spans="2:20" ht="12.75" customHeight="1" x14ac:dyDescent="0.2">
      <c r="B36" s="16" t="str">
        <f t="shared" si="7"/>
        <v/>
      </c>
      <c r="C36" s="17" t="str">
        <f t="shared" si="8"/>
        <v/>
      </c>
      <c r="D36" s="18" t="str">
        <f t="shared" si="9"/>
        <v/>
      </c>
      <c r="E36" s="18" t="str">
        <f t="shared" si="10"/>
        <v/>
      </c>
      <c r="F36" s="19" t="str">
        <f t="shared" si="11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12"/>
        <v/>
      </c>
      <c r="S36" s="42"/>
      <c r="T36" s="50" t="str">
        <f t="shared" si="13"/>
        <v/>
      </c>
    </row>
    <row r="37" spans="2:20" ht="12.75" customHeight="1" x14ac:dyDescent="0.2">
      <c r="B37" s="16" t="str">
        <f t="shared" si="7"/>
        <v>848</v>
      </c>
      <c r="C37" s="17" t="str">
        <f t="shared" si="8"/>
        <v>10200</v>
      </c>
      <c r="D37" s="18">
        <f t="shared" si="9"/>
        <v>389</v>
      </c>
      <c r="E37" s="18" t="str">
        <f t="shared" si="10"/>
        <v>SY</v>
      </c>
      <c r="F37" s="19" t="str">
        <f t="shared" si="11"/>
        <v>SUPERPLASTICIZED DENSE CONCRETE OVERLAY USING HYDRODEMOLITION (1.75" THICK)</v>
      </c>
      <c r="G37" s="31"/>
      <c r="H37" s="31"/>
      <c r="I37" s="31"/>
      <c r="J37" s="31"/>
      <c r="K37" s="32"/>
      <c r="L37" s="30"/>
      <c r="M37" s="30"/>
      <c r="N37" s="10" t="s">
        <v>38</v>
      </c>
      <c r="O37" s="39">
        <v>389</v>
      </c>
      <c r="P37" s="36" t="s">
        <v>52</v>
      </c>
      <c r="R37" s="41" t="str">
        <f t="shared" si="12"/>
        <v>1</v>
      </c>
      <c r="S37" s="42"/>
      <c r="T37" s="50" t="str">
        <f t="shared" si="13"/>
        <v>SPECIFY THICKNESS</v>
      </c>
    </row>
    <row r="38" spans="2:20" ht="12.75" customHeight="1" x14ac:dyDescent="0.2">
      <c r="B38" s="16" t="str">
        <f t="shared" si="7"/>
        <v>848</v>
      </c>
      <c r="C38" s="17" t="str">
        <f t="shared" si="8"/>
        <v>20000</v>
      </c>
      <c r="D38" s="18">
        <f t="shared" si="9"/>
        <v>389</v>
      </c>
      <c r="E38" s="18" t="str">
        <f t="shared" si="10"/>
        <v>SY</v>
      </c>
      <c r="F38" s="19" t="str">
        <f t="shared" si="11"/>
        <v>SURFACE PREPARATION USING HYDRODEMOLITION</v>
      </c>
      <c r="G38" s="31"/>
      <c r="H38" s="31"/>
      <c r="I38" s="31"/>
      <c r="J38" s="31"/>
      <c r="K38" s="32"/>
      <c r="L38" s="30"/>
      <c r="M38" s="30"/>
      <c r="N38" s="10" t="s">
        <v>39</v>
      </c>
      <c r="O38" s="39">
        <v>389</v>
      </c>
      <c r="P38" s="36"/>
      <c r="R38" s="41" t="str">
        <f t="shared" si="12"/>
        <v>0</v>
      </c>
      <c r="S38" s="42"/>
      <c r="T38" s="50" t="str">
        <f t="shared" si="13"/>
        <v/>
      </c>
    </row>
    <row r="39" spans="2:20" ht="12.75" customHeight="1" x14ac:dyDescent="0.2">
      <c r="B39" s="16" t="str">
        <f>IF(OR(TRIM(N39)=0,TRIM(N39)=""),"",IF(IFERROR(TRIM(INDEX(QryItemNamed,MATCH(TRIM(N39),ITEM,0),2)),"")="Y","SPECIAL",LEFT(IFERROR(TRIM(INDEX(ITEM,MATCH(TRIM(N39),ITEM,0))),""),3)))</f>
        <v>848</v>
      </c>
      <c r="C39" s="17" t="str">
        <f>IF(OR(TRIM(N39)=0,TRIM(N39)=""),"",IF(IFERROR(TRIM(INDEX(QryItemNamed,MATCH(TRIM(N39),ITEM,0),2)),"")="Y",LEFT(IFERROR(TRIM(INDEX(ITEM,MATCH(TRIM(N39),ITEM,0))),""),3)&amp;RIGHT(IFERROR(TRIM(INDEX(ITEM,MATCH(TRIM(N39),ITEM,0))),""),5),RIGHT(IFERROR(TRIM(INDEX(ITEM,MATCH(TRIM(N39),ITEM,0))),""),5)))</f>
        <v>30200</v>
      </c>
      <c r="D39" s="18">
        <f>IF(OR(TRIM(N39)=0,TRIM(N39)=""),"",IF(IFERROR(TRIM(INDEX(QryItemNamed,MATCH(TRIM(N39),ITEM,0),3)),"")="LS","LS",IF((SUM(G39:J39)+O39)=0,"",SUM(G39:J39)+O39)))</f>
        <v>5</v>
      </c>
      <c r="E39" s="18" t="str">
        <f>IF(OR(TRIM(N39)=0,TRIM(N39)=""),"",IF(IFERROR(TRIM(INDEX(QryItemNamed,MATCH(TRIM(N39),ITEM,0),3)),"")="LS","",IFERROR(TRIM(INDEX(QryItemNamed,MATCH(TRIM(N39),ITEM,0),3)),"")))</f>
        <v>CY</v>
      </c>
      <c r="F39" s="19" t="str">
        <f>IF(OR(TRIM(N39)=0,TRIM(N39)=""),IF(P39="","",P39),IF(IFERROR(TRIM(INDEX(QryItemNamed,MATCH(TRIM(N39),ITEM,0),2)),"")="Y",TRIM(RIGHT(IFERROR(TRIM(INDEX(QryItemNamed,MATCH(TRIM(N39),ITEM,0),4)),"123456789012"),LEN(IFERROR(TRIM(INDEX(QryItemNamed,MATCH(TRIM(N39),ITEM,0),4)),"123456789012"))-9))&amp;P39,IFERROR(TRIM(INDEX(QryItemNamed,MATCH(TRIM(N39),ITEM,0),4))&amp;P39,"ITEM CODE DOES NOT EXIST IN ITEM MASTER")))</f>
        <v>SUPERPLASTICIZED DENSE CONCRETE OVERLAY (VARIABLE THICKNESS), MATERIAL ONLY</v>
      </c>
      <c r="G39" s="31"/>
      <c r="H39" s="31"/>
      <c r="I39" s="31"/>
      <c r="J39" s="31"/>
      <c r="K39" s="32"/>
      <c r="L39" s="30"/>
      <c r="M39" s="30"/>
      <c r="N39" s="10" t="s">
        <v>56</v>
      </c>
      <c r="O39" s="39">
        <v>5</v>
      </c>
      <c r="P39" s="36"/>
      <c r="R39" s="41" t="str">
        <f>IF(OR(TRIM(N39)=0,TRIM(N39)=""),"",IFERROR(TRIM(INDEX(QryItemNamed,MATCH(TRIM(N39),ITEM,0),6)),""))</f>
        <v>0</v>
      </c>
      <c r="S39" s="42"/>
      <c r="T39" s="50" t="str">
        <f>IF(OR(TRIM(N39)=0,TRIM(N39)=""),"",IFERROR(TRIM(INDEX(QryItemNamed,MATCH(TRIM(N39),ITEM,0),7)),""))</f>
        <v/>
      </c>
    </row>
    <row r="40" spans="2:20" ht="12.75" customHeight="1" x14ac:dyDescent="0.2">
      <c r="B40" s="16" t="str">
        <f>IF(OR(TRIM(N40)=0,TRIM(N40)=""),"",IF(IFERROR(TRIM(INDEX(QryItemNamed,MATCH(TRIM(N40),ITEM,0),2)),"")="Y","SPECIAL",LEFT(IFERROR(TRIM(INDEX(ITEM,MATCH(TRIM(N40),ITEM,0))),""),3)))</f>
        <v>848</v>
      </c>
      <c r="C40" s="17" t="str">
        <f>IF(OR(TRIM(N40)=0,TRIM(N40)=""),"",IF(IFERROR(TRIM(INDEX(QryItemNamed,MATCH(TRIM(N40),ITEM,0),2)),"")="Y",LEFT(IFERROR(TRIM(INDEX(ITEM,MATCH(TRIM(N40),ITEM,0))),""),3)&amp;RIGHT(IFERROR(TRIM(INDEX(ITEM,MATCH(TRIM(N40),ITEM,0))),""),5),RIGHT(IFERROR(TRIM(INDEX(ITEM,MATCH(TRIM(N40),ITEM,0))),""),5)))</f>
        <v>50000</v>
      </c>
      <c r="D40" s="18">
        <f>IF(OR(TRIM(N40)=0,TRIM(N40)=""),"",IF(IFERROR(TRIM(INDEX(QryItemNamed,MATCH(TRIM(N40),ITEM,0),3)),"")="LS","LS",IF((SUM(G40:J40)+O40)=0,"",SUM(G40:J40)+O40)))</f>
        <v>8</v>
      </c>
      <c r="E40" s="18" t="str">
        <f>IF(OR(TRIM(N40)=0,TRIM(N40)=""),"",IF(IFERROR(TRIM(INDEX(QryItemNamed,MATCH(TRIM(N40),ITEM,0),3)),"")="LS","",IFERROR(TRIM(INDEX(QryItemNamed,MATCH(TRIM(N40),ITEM,0),3)),"")))</f>
        <v>SY</v>
      </c>
      <c r="F40" s="19" t="str">
        <f>IF(OR(TRIM(N40)=0,TRIM(N40)=""),IF(P40="","",P40),IF(IFERROR(TRIM(INDEX(QryItemNamed,MATCH(TRIM(N40),ITEM,0),2)),"")="Y",TRIM(RIGHT(IFERROR(TRIM(INDEX(QryItemNamed,MATCH(TRIM(N40),ITEM,0),4)),"123456789012"),LEN(IFERROR(TRIM(INDEX(QryItemNamed,MATCH(TRIM(N40),ITEM,0),4)),"123456789012"))-9))&amp;P40,IFERROR(TRIM(INDEX(QryItemNamed,MATCH(TRIM(N40),ITEM,0),4))&amp;P40,"ITEM CODE DOES NOT EXIST IN ITEM MASTER")))</f>
        <v>HAND CHIPPING</v>
      </c>
      <c r="G40" s="31"/>
      <c r="H40" s="31"/>
      <c r="I40" s="31"/>
      <c r="J40" s="31"/>
      <c r="K40" s="32"/>
      <c r="L40" s="30"/>
      <c r="M40" s="30"/>
      <c r="N40" s="10" t="s">
        <v>57</v>
      </c>
      <c r="O40" s="39">
        <v>8</v>
      </c>
      <c r="P40" s="36"/>
      <c r="R40" s="41" t="str">
        <f>IF(OR(TRIM(N40)=0,TRIM(N40)=""),"",IFERROR(TRIM(INDEX(QryItemNamed,MATCH(TRIM(N40),ITEM,0),6)),""))</f>
        <v>0</v>
      </c>
      <c r="S40" s="42"/>
      <c r="T40" s="50" t="str">
        <f>IF(OR(TRIM(N40)=0,TRIM(N40)=""),"",IFERROR(TRIM(INDEX(QryItemNamed,MATCH(TRIM(N40),ITEM,0),7)),""))</f>
        <v/>
      </c>
    </row>
    <row r="41" spans="2:20" ht="12.75" customHeight="1" x14ac:dyDescent="0.2">
      <c r="B41" s="16" t="str">
        <f>IF(OR(TRIM(N41)=0,TRIM(N41)=""),"",IF(IFERROR(TRIM(INDEX(QryItemNamed,MATCH(TRIM(N41),ITEM,0),2)),"")="Y","SPECIAL",LEFT(IFERROR(TRIM(INDEX(ITEM,MATCH(TRIM(N41),ITEM,0))),""),3)))</f>
        <v>848</v>
      </c>
      <c r="C41" s="17" t="str">
        <f>IF(OR(TRIM(N41)=0,TRIM(N41)=""),"",IF(IFERROR(TRIM(INDEX(QryItemNamed,MATCH(TRIM(N41),ITEM,0),2)),"")="Y",LEFT(IFERROR(TRIM(INDEX(ITEM,MATCH(TRIM(N41),ITEM,0))),""),3)&amp;RIGHT(IFERROR(TRIM(INDEX(ITEM,MATCH(TRIM(N41),ITEM,0))),""),5),RIGHT(IFERROR(TRIM(INDEX(ITEM,MATCH(TRIM(N41),ITEM,0))),""),5)))</f>
        <v>50100</v>
      </c>
      <c r="D41" s="18" t="str">
        <f>IF(OR(TRIM(N41)=0,TRIM(N41)=""),"",IF(IFERROR(TRIM(INDEX(QryItemNamed,MATCH(TRIM(N41),ITEM,0),3)),"")="LS","LS",IF((SUM(G41:J41)+O41)=0,"",SUM(G41:J41)+O41)))</f>
        <v>LS</v>
      </c>
      <c r="E41" s="18" t="str">
        <f>IF(OR(TRIM(N41)=0,TRIM(N41)=""),"",IF(IFERROR(TRIM(INDEX(QryItemNamed,MATCH(TRIM(N41),ITEM,0),3)),"")="LS","",IFERROR(TRIM(INDEX(QryItemNamed,MATCH(TRIM(N41),ITEM,0),3)),"")))</f>
        <v/>
      </c>
      <c r="F41" s="19" t="str">
        <f>IF(OR(TRIM(N41)=0,TRIM(N41)=""),IF(P41="","",P41),IF(IFERROR(TRIM(INDEX(QryItemNamed,MATCH(TRIM(N41),ITEM,0),2)),"")="Y",TRIM(RIGHT(IFERROR(TRIM(INDEX(QryItemNamed,MATCH(TRIM(N41),ITEM,0),4)),"123456789012"),LEN(IFERROR(TRIM(INDEX(QryItemNamed,MATCH(TRIM(N41),ITEM,0),4)),"123456789012"))-9))&amp;P41,IFERROR(TRIM(INDEX(QryItemNamed,MATCH(TRIM(N41),ITEM,0),4))&amp;P41,"ITEM CODE DOES NOT EXIST IN ITEM MASTER")))</f>
        <v>TEST SLAB</v>
      </c>
      <c r="G41" s="31"/>
      <c r="H41" s="31"/>
      <c r="I41" s="31"/>
      <c r="J41" s="31"/>
      <c r="K41" s="32"/>
      <c r="L41" s="30"/>
      <c r="M41" s="30"/>
      <c r="N41" s="10" t="s">
        <v>40</v>
      </c>
      <c r="O41" s="39" t="s">
        <v>53</v>
      </c>
      <c r="P41" s="36"/>
      <c r="R41" s="41" t="str">
        <f>IF(OR(TRIM(N41)=0,TRIM(N41)=""),"",IFERROR(TRIM(INDEX(QryItemNamed,MATCH(TRIM(N41),ITEM,0),6)),""))</f>
        <v>0</v>
      </c>
      <c r="S41" s="42"/>
      <c r="T41" s="50" t="str">
        <f>IF(OR(TRIM(N41)=0,TRIM(N41)=""),"",IFERROR(TRIM(INDEX(QryItemNamed,MATCH(TRIM(N41),ITEM,0),7)),""))</f>
        <v/>
      </c>
    </row>
    <row r="42" spans="2:20" ht="12.75" customHeight="1" x14ac:dyDescent="0.2">
      <c r="B42" s="16" t="str">
        <f>IF(OR(TRIM(N42)=0,TRIM(N42)=""),"",IF(IFERROR(TRIM(INDEX(QryItemNamed,MATCH(TRIM(N42),ITEM,0),2)),"")="Y","SPECIAL",LEFT(IFERROR(TRIM(INDEX(ITEM,MATCH(TRIM(N42),ITEM,0))),""),3)))</f>
        <v/>
      </c>
      <c r="C42" s="17" t="str">
        <f>IF(OR(TRIM(N42)=0,TRIM(N42)=""),"",IF(IFERROR(TRIM(INDEX(QryItemNamed,MATCH(TRIM(N42),ITEM,0),2)),"")="Y",LEFT(IFERROR(TRIM(INDEX(ITEM,MATCH(TRIM(N42),ITEM,0))),""),3)&amp;RIGHT(IFERROR(TRIM(INDEX(ITEM,MATCH(TRIM(N42),ITEM,0))),""),5),RIGHT(IFERROR(TRIM(INDEX(ITEM,MATCH(TRIM(N42),ITEM,0))),""),5)))</f>
        <v/>
      </c>
      <c r="D42" s="18" t="str">
        <f>IF(OR(TRIM(N42)=0,TRIM(N42)=""),"",IF(IFERROR(TRIM(INDEX(QryItemNamed,MATCH(TRIM(N42),ITEM,0),3)),"")="LS","LS",IF((SUM(G42:J42)+O42)=0,"",SUM(G42:J42)+O42)))</f>
        <v/>
      </c>
      <c r="E42" s="18" t="str">
        <f>IF(OR(TRIM(N42)=0,TRIM(N42)=""),"",IF(IFERROR(TRIM(INDEX(QryItemNamed,MATCH(TRIM(N42),ITEM,0),3)),"")="LS","",IFERROR(TRIM(INDEX(QryItemNamed,MATCH(TRIM(N42),ITEM,0),3)),"")))</f>
        <v/>
      </c>
      <c r="F42" s="19" t="str">
        <f>IF(OR(TRIM(N42)=0,TRIM(N42)=""),IF(P42="","",P42),IF(IFERROR(TRIM(INDEX(QryItemNamed,MATCH(TRIM(N42),ITEM,0),2)),"")="Y",TRIM(RIGHT(IFERROR(TRIM(INDEX(QryItemNamed,MATCH(TRIM(N42),ITEM,0),4)),"123456789012"),LEN(IFERROR(TRIM(INDEX(QryItemNamed,MATCH(TRIM(N42),ITEM,0),4)),"123456789012"))-9))&amp;P42,IFERROR(TRIM(INDEX(QryItemNamed,MATCH(TRIM(N42),ITEM,0),4))&amp;P42,"ITEM CODE DOES NOT EXIST IN ITEM MASTER")))</f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>IF(OR(TRIM(N42)=0,TRIM(N42)=""),"",IFERROR(TRIM(INDEX(QryItemNamed,MATCH(TRIM(N42),ITEM,0),6)),""))</f>
        <v/>
      </c>
      <c r="S42" s="42"/>
      <c r="T42" s="50" t="str">
        <f>IF(OR(TRIM(N42)=0,TRIM(N42)=""),"",IFERROR(TRIM(INDEX(QryItemNamed,MATCH(TRIM(N42),ITEM,0),7)),""))</f>
        <v/>
      </c>
    </row>
    <row r="43" spans="2:20" ht="12.75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customHeight="1" x14ac:dyDescent="0.2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0" t="str">
        <f t="shared" si="6"/>
        <v/>
      </c>
    </row>
    <row r="48" spans="2:20" ht="12.75" customHeight="1" x14ac:dyDescent="0.2">
      <c r="B48" s="16" t="str">
        <f t="shared" ref="B48:B64" si="14">IF(OR(TRIM(N48)=0,TRIM(N48)=""),"",IF(IFERROR(TRIM(INDEX(QryItemNamed,MATCH(TRIM(N48),ITEM,0),2)),"")="Y","SPECIAL",LEFT(IFERROR(TRIM(INDEX(ITEM,MATCH(TRIM(N48),ITEM,0))),""),3)))</f>
        <v/>
      </c>
      <c r="C48" s="17" t="str">
        <f t="shared" ref="C48:C64" si="15">IF(OR(TRIM(N48)=0,TRIM(N48)=""),"",IF(IFERROR(TRIM(INDEX(QryItemNamed,MATCH(TRIM(N48),ITEM,0),2)),"")="Y",LEFT(IFERROR(TRIM(INDEX(ITEM,MATCH(TRIM(N48),ITEM,0))),""),3)&amp;RIGHT(IFERROR(TRIM(INDEX(ITEM,MATCH(TRIM(N48),ITEM,0))),""),5),RIGHT(IFERROR(TRIM(INDEX(ITEM,MATCH(TRIM(N48),ITEM,0))),""),5)))</f>
        <v/>
      </c>
      <c r="D48" s="18" t="str">
        <f t="shared" ref="D48:D64" si="16">IF(OR(TRIM(N48)=0,TRIM(N48)=""),"",IF(IFERROR(TRIM(INDEX(QryItemNamed,MATCH(TRIM(N48),ITEM,0),3)),"")="LS","LS",IF((SUM(G48:J48)+O48)=0,"",SUM(G48:J48)+O48)))</f>
        <v/>
      </c>
      <c r="E48" s="18" t="str">
        <f t="shared" ref="E48:E64" si="17">IF(OR(TRIM(N48)=0,TRIM(N48)=""),"",IF(IFERROR(TRIM(INDEX(QryItemNamed,MATCH(TRIM(N48),ITEM,0),3)),"")="LS","",IFERROR(TRIM(INDEX(QryItemNamed,MATCH(TRIM(N48),ITEM,0),3)),"")))</f>
        <v/>
      </c>
      <c r="F48" s="19" t="str">
        <f t="shared" ref="F48:F64" si="18">IF(OR(TRIM(N48)=0,TRIM(N48)=""),IF(P48="","",P48),IF(IFERROR(TRIM(INDEX(QryItemNamed,MATCH(TRIM(N48),ITEM,0),2)),"")="Y",TRIM(RIGHT(IFERROR(TRIM(INDEX(QryItemNamed,MATCH(TRIM(N48),ITEM,0),4)),"123456789012"),LEN(IFERROR(TRIM(INDEX(QryItemNamed,MATCH(TRIM(N48),ITEM,0),4)),"123456789012"))-9))&amp;P48,IFERROR(TRIM(INDEX(QryItemNamed,MATCH(TRIM(N48),ITEM,0),4))&amp;P48,"ITEM CODE DOES NOT EXIST IN ITEM MASTER")))</f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ref="R48:R64" si="19">IF(OR(TRIM(N48)=0,TRIM(N48)=""),"",IFERROR(TRIM(INDEX(QryItemNamed,MATCH(TRIM(N48),ITEM,0),6)),""))</f>
        <v/>
      </c>
      <c r="S48" s="42"/>
      <c r="T48" s="50" t="str">
        <f t="shared" ref="T48:T64" si="20">IF(OR(TRIM(N48)=0,TRIM(N48)=""),"",IFERROR(TRIM(INDEX(QryItemNamed,MATCH(TRIM(N48),ITEM,0),7)),""))</f>
        <v/>
      </c>
    </row>
    <row r="49" spans="2:20" ht="12.75" customHeight="1" x14ac:dyDescent="0.2">
      <c r="B49" s="16" t="str">
        <f t="shared" si="14"/>
        <v/>
      </c>
      <c r="C49" s="17" t="str">
        <f t="shared" si="15"/>
        <v/>
      </c>
      <c r="D49" s="18" t="str">
        <f t="shared" si="16"/>
        <v/>
      </c>
      <c r="E49" s="18" t="str">
        <f t="shared" si="17"/>
        <v/>
      </c>
      <c r="F49" s="19" t="str">
        <f t="shared" si="18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9"/>
        <v/>
      </c>
      <c r="S49" s="42"/>
      <c r="T49" s="50" t="str">
        <f t="shared" si="20"/>
        <v/>
      </c>
    </row>
    <row r="50" spans="2:20" ht="12.75" customHeight="1" x14ac:dyDescent="0.2">
      <c r="B50" s="16" t="str">
        <f t="shared" si="14"/>
        <v/>
      </c>
      <c r="C50" s="17" t="str">
        <f t="shared" si="15"/>
        <v/>
      </c>
      <c r="D50" s="18" t="str">
        <f t="shared" si="16"/>
        <v/>
      </c>
      <c r="E50" s="18" t="str">
        <f t="shared" si="17"/>
        <v/>
      </c>
      <c r="F50" s="19" t="str">
        <f t="shared" si="18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9"/>
        <v/>
      </c>
      <c r="S50" s="42"/>
      <c r="T50" s="50" t="str">
        <f t="shared" si="20"/>
        <v/>
      </c>
    </row>
    <row r="51" spans="2:20" ht="12.75" customHeight="1" x14ac:dyDescent="0.2">
      <c r="B51" s="16" t="str">
        <f t="shared" si="14"/>
        <v/>
      </c>
      <c r="C51" s="17" t="str">
        <f t="shared" si="15"/>
        <v/>
      </c>
      <c r="D51" s="18" t="str">
        <f t="shared" si="16"/>
        <v/>
      </c>
      <c r="E51" s="18" t="str">
        <f t="shared" si="17"/>
        <v/>
      </c>
      <c r="F51" s="19" t="str">
        <f t="shared" si="18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9"/>
        <v/>
      </c>
      <c r="S51" s="42"/>
      <c r="T51" s="50" t="str">
        <f t="shared" si="20"/>
        <v/>
      </c>
    </row>
    <row r="52" spans="2:20" ht="12.75" customHeight="1" x14ac:dyDescent="0.2">
      <c r="B52" s="16" t="str">
        <f t="shared" si="14"/>
        <v/>
      </c>
      <c r="C52" s="17" t="str">
        <f t="shared" si="15"/>
        <v/>
      </c>
      <c r="D52" s="18" t="str">
        <f t="shared" si="16"/>
        <v/>
      </c>
      <c r="E52" s="18" t="str">
        <f t="shared" si="17"/>
        <v/>
      </c>
      <c r="F52" s="19" t="str">
        <f t="shared" si="18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9"/>
        <v/>
      </c>
      <c r="S52" s="42"/>
      <c r="T52" s="50" t="str">
        <f t="shared" si="20"/>
        <v/>
      </c>
    </row>
    <row r="53" spans="2:20" ht="12.75" customHeight="1" x14ac:dyDescent="0.2">
      <c r="B53" s="16" t="str">
        <f t="shared" si="14"/>
        <v/>
      </c>
      <c r="C53" s="17" t="str">
        <f t="shared" si="15"/>
        <v/>
      </c>
      <c r="D53" s="18" t="str">
        <f t="shared" si="16"/>
        <v/>
      </c>
      <c r="E53" s="18" t="str">
        <f t="shared" si="17"/>
        <v/>
      </c>
      <c r="F53" s="19" t="str">
        <f t="shared" si="18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9"/>
        <v/>
      </c>
      <c r="S53" s="42"/>
      <c r="T53" s="50" t="str">
        <f t="shared" si="20"/>
        <v/>
      </c>
    </row>
    <row r="54" spans="2:20" ht="12.75" customHeight="1" x14ac:dyDescent="0.2">
      <c r="B54" s="16" t="str">
        <f t="shared" si="14"/>
        <v/>
      </c>
      <c r="C54" s="17" t="str">
        <f t="shared" si="15"/>
        <v/>
      </c>
      <c r="D54" s="18" t="str">
        <f t="shared" si="16"/>
        <v/>
      </c>
      <c r="E54" s="18" t="str">
        <f t="shared" si="17"/>
        <v/>
      </c>
      <c r="F54" s="19" t="str">
        <f t="shared" si="18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9"/>
        <v/>
      </c>
      <c r="S54" s="42"/>
      <c r="T54" s="50" t="str">
        <f t="shared" si="20"/>
        <v/>
      </c>
    </row>
    <row r="55" spans="2:20" ht="12.75" customHeight="1" x14ac:dyDescent="0.2">
      <c r="B55" s="16" t="str">
        <f t="shared" si="14"/>
        <v/>
      </c>
      <c r="C55" s="17" t="str">
        <f t="shared" si="15"/>
        <v/>
      </c>
      <c r="D55" s="18" t="str">
        <f t="shared" si="16"/>
        <v/>
      </c>
      <c r="E55" s="18" t="str">
        <f t="shared" si="17"/>
        <v/>
      </c>
      <c r="F55" s="19" t="str">
        <f t="shared" si="18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9"/>
        <v/>
      </c>
      <c r="S55" s="42"/>
      <c r="T55" s="50" t="str">
        <f t="shared" si="20"/>
        <v/>
      </c>
    </row>
    <row r="56" spans="2:20" ht="12.75" customHeight="1" x14ac:dyDescent="0.2">
      <c r="B56" s="16" t="str">
        <f t="shared" si="14"/>
        <v/>
      </c>
      <c r="C56" s="17" t="str">
        <f t="shared" si="15"/>
        <v/>
      </c>
      <c r="D56" s="18" t="str">
        <f t="shared" si="16"/>
        <v/>
      </c>
      <c r="E56" s="18" t="str">
        <f t="shared" si="17"/>
        <v/>
      </c>
      <c r="F56" s="19" t="str">
        <f t="shared" si="18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9"/>
        <v/>
      </c>
      <c r="S56" s="42"/>
      <c r="T56" s="50" t="str">
        <f t="shared" si="20"/>
        <v/>
      </c>
    </row>
    <row r="57" spans="2:20" ht="12.75" customHeight="1" x14ac:dyDescent="0.2">
      <c r="B57" s="16" t="str">
        <f t="shared" si="14"/>
        <v/>
      </c>
      <c r="C57" s="17" t="str">
        <f t="shared" si="15"/>
        <v/>
      </c>
      <c r="D57" s="18" t="str">
        <f t="shared" si="16"/>
        <v/>
      </c>
      <c r="E57" s="18" t="str">
        <f t="shared" si="17"/>
        <v/>
      </c>
      <c r="F57" s="19" t="str">
        <f t="shared" si="18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9"/>
        <v/>
      </c>
      <c r="S57" s="42"/>
      <c r="T57" s="50" t="str">
        <f t="shared" si="20"/>
        <v/>
      </c>
    </row>
    <row r="58" spans="2:20" ht="12.75" customHeight="1" x14ac:dyDescent="0.2">
      <c r="B58" s="16" t="str">
        <f t="shared" si="14"/>
        <v/>
      </c>
      <c r="C58" s="17" t="str">
        <f t="shared" si="15"/>
        <v/>
      </c>
      <c r="D58" s="18" t="str">
        <f t="shared" si="16"/>
        <v/>
      </c>
      <c r="E58" s="18" t="str">
        <f t="shared" si="17"/>
        <v/>
      </c>
      <c r="F58" s="19" t="str">
        <f t="shared" si="18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9"/>
        <v/>
      </c>
      <c r="S58" s="42"/>
      <c r="T58" s="50" t="str">
        <f t="shared" si="20"/>
        <v/>
      </c>
    </row>
    <row r="59" spans="2:20" ht="12.75" customHeight="1" x14ac:dyDescent="0.2">
      <c r="B59" s="16" t="str">
        <f t="shared" si="14"/>
        <v/>
      </c>
      <c r="C59" s="17" t="str">
        <f t="shared" si="15"/>
        <v/>
      </c>
      <c r="D59" s="18" t="str">
        <f t="shared" si="16"/>
        <v/>
      </c>
      <c r="E59" s="18" t="str">
        <f t="shared" si="17"/>
        <v/>
      </c>
      <c r="F59" s="19" t="str">
        <f t="shared" si="18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9"/>
        <v/>
      </c>
      <c r="S59" s="42"/>
      <c r="T59" s="50" t="str">
        <f t="shared" si="20"/>
        <v/>
      </c>
    </row>
    <row r="60" spans="2:20" ht="12.75" customHeight="1" x14ac:dyDescent="0.2">
      <c r="B60" s="16" t="str">
        <f t="shared" si="14"/>
        <v/>
      </c>
      <c r="C60" s="17" t="str">
        <f t="shared" si="15"/>
        <v/>
      </c>
      <c r="D60" s="18" t="str">
        <f t="shared" si="16"/>
        <v/>
      </c>
      <c r="E60" s="18" t="str">
        <f t="shared" si="17"/>
        <v/>
      </c>
      <c r="F60" s="19" t="str">
        <f t="shared" si="18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9"/>
        <v/>
      </c>
      <c r="S60" s="42"/>
      <c r="T60" s="50" t="str">
        <f t="shared" si="20"/>
        <v/>
      </c>
    </row>
    <row r="61" spans="2:20" ht="12.75" customHeight="1" x14ac:dyDescent="0.2">
      <c r="B61" s="16" t="str">
        <f t="shared" si="14"/>
        <v/>
      </c>
      <c r="C61" s="17" t="str">
        <f t="shared" si="15"/>
        <v/>
      </c>
      <c r="D61" s="18" t="str">
        <f t="shared" si="16"/>
        <v/>
      </c>
      <c r="E61" s="18" t="str">
        <f t="shared" si="17"/>
        <v/>
      </c>
      <c r="F61" s="19" t="str">
        <f t="shared" si="18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9"/>
        <v/>
      </c>
      <c r="S61" s="42"/>
      <c r="T61" s="50" t="str">
        <f t="shared" si="20"/>
        <v/>
      </c>
    </row>
    <row r="62" spans="2:20" ht="12.75" customHeight="1" x14ac:dyDescent="0.2">
      <c r="B62" s="16" t="str">
        <f t="shared" si="14"/>
        <v/>
      </c>
      <c r="C62" s="17" t="str">
        <f t="shared" si="15"/>
        <v/>
      </c>
      <c r="D62" s="18" t="str">
        <f t="shared" si="16"/>
        <v/>
      </c>
      <c r="E62" s="18" t="str">
        <f t="shared" si="17"/>
        <v/>
      </c>
      <c r="F62" s="19" t="str">
        <f t="shared" si="18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19"/>
        <v/>
      </c>
      <c r="S62" s="42"/>
      <c r="T62" s="50" t="str">
        <f t="shared" si="20"/>
        <v/>
      </c>
    </row>
    <row r="63" spans="2:20" ht="12.75" customHeight="1" x14ac:dyDescent="0.2">
      <c r="B63" s="16" t="str">
        <f t="shared" si="14"/>
        <v/>
      </c>
      <c r="C63" s="17" t="str">
        <f t="shared" si="15"/>
        <v/>
      </c>
      <c r="D63" s="18" t="str">
        <f t="shared" si="16"/>
        <v/>
      </c>
      <c r="E63" s="18" t="str">
        <f t="shared" si="17"/>
        <v/>
      </c>
      <c r="F63" s="19" t="str">
        <f t="shared" si="18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19"/>
        <v/>
      </c>
      <c r="S63" s="42"/>
      <c r="T63" s="50" t="str">
        <f t="shared" si="20"/>
        <v/>
      </c>
    </row>
    <row r="64" spans="2:20" ht="12.75" customHeight="1" thickBot="1" x14ac:dyDescent="0.25">
      <c r="B64" s="20" t="str">
        <f t="shared" si="14"/>
        <v/>
      </c>
      <c r="C64" s="21" t="str">
        <f t="shared" si="15"/>
        <v/>
      </c>
      <c r="D64" s="22" t="str">
        <f t="shared" si="16"/>
        <v/>
      </c>
      <c r="E64" s="22" t="str">
        <f t="shared" si="17"/>
        <v/>
      </c>
      <c r="F64" s="23" t="str">
        <f t="shared" si="18"/>
        <v/>
      </c>
      <c r="G64" s="33"/>
      <c r="H64" s="33"/>
      <c r="I64" s="33"/>
      <c r="J64" s="33"/>
      <c r="K64" s="34"/>
      <c r="L64" s="30"/>
      <c r="M64" s="30"/>
      <c r="N64" s="24"/>
      <c r="O64" s="40"/>
      <c r="P64" s="37"/>
      <c r="R64" s="43" t="str">
        <f t="shared" si="19"/>
        <v/>
      </c>
      <c r="S64" s="44"/>
      <c r="T64" s="50" t="str">
        <f t="shared" si="20"/>
        <v/>
      </c>
    </row>
  </sheetData>
  <sheetProtection sheet="1" objects="1" scenarios="1"/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64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4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7450B-C21F-4847-BAA7-95A8F6A5EAFF}">
  <dimension ref="A1:L14"/>
  <sheetViews>
    <sheetView workbookViewId="0">
      <selection activeCell="F13" sqref="F13"/>
    </sheetView>
  </sheetViews>
  <sheetFormatPr defaultRowHeight="15" x14ac:dyDescent="0.25"/>
  <cols>
    <col min="1" max="1" width="18.42578125" style="59" bestFit="1" customWidth="1"/>
    <col min="2" max="2" width="16" style="59" bestFit="1" customWidth="1"/>
    <col min="3" max="3" width="5" style="59" bestFit="1" customWidth="1"/>
    <col min="4" max="4" width="9.140625" style="59"/>
    <col min="5" max="5" width="31.7109375" style="59" customWidth="1"/>
    <col min="6" max="6" width="10" style="59" customWidth="1"/>
    <col min="7" max="8" width="9.140625" style="59"/>
    <col min="9" max="9" width="19.42578125" style="59" customWidth="1"/>
    <col min="10" max="16384" width="9.140625" style="59"/>
  </cols>
  <sheetData>
    <row r="1" spans="1:12" x14ac:dyDescent="0.25">
      <c r="A1" s="59" t="s">
        <v>70</v>
      </c>
      <c r="B1" s="59" t="s">
        <v>69</v>
      </c>
      <c r="I1" s="59" t="s">
        <v>68</v>
      </c>
      <c r="J1" s="59">
        <v>240</v>
      </c>
      <c r="K1" s="59" t="s">
        <v>59</v>
      </c>
    </row>
    <row r="2" spans="1:12" x14ac:dyDescent="0.25">
      <c r="A2" s="60">
        <v>0.1</v>
      </c>
      <c r="B2" s="59">
        <v>3</v>
      </c>
      <c r="C2" s="59">
        <v>30</v>
      </c>
      <c r="E2" s="59" t="s">
        <v>67</v>
      </c>
      <c r="F2" s="62">
        <f>J1/J2</f>
        <v>0.11363636363636363</v>
      </c>
      <c r="I2" s="59" t="s">
        <v>66</v>
      </c>
      <c r="J2" s="59">
        <v>2112</v>
      </c>
      <c r="K2" s="59" t="s">
        <v>59</v>
      </c>
    </row>
    <row r="3" spans="1:12" x14ac:dyDescent="0.25">
      <c r="A3" s="60">
        <v>0.15</v>
      </c>
      <c r="B3" s="59">
        <v>2.33</v>
      </c>
      <c r="C3" s="59">
        <v>35</v>
      </c>
      <c r="E3" s="59" t="s">
        <v>65</v>
      </c>
      <c r="F3" s="61">
        <f>IF(F2&lt;0.1,3,((B2-B3)/(A2-A3))*(F2-A2)+3)</f>
        <v>2.8172727272727274</v>
      </c>
    </row>
    <row r="4" spans="1:12" ht="15.75" thickBot="1" x14ac:dyDescent="0.3">
      <c r="A4" s="60">
        <v>0.2</v>
      </c>
      <c r="B4" s="59">
        <v>2</v>
      </c>
      <c r="C4" s="59">
        <v>40</v>
      </c>
    </row>
    <row r="5" spans="1:12" x14ac:dyDescent="0.25">
      <c r="A5" s="60">
        <v>0.25</v>
      </c>
      <c r="B5" s="59">
        <v>1.9</v>
      </c>
      <c r="C5" s="59">
        <v>47.5</v>
      </c>
      <c r="E5" s="59" t="s">
        <v>64</v>
      </c>
      <c r="F5" s="63">
        <f>F2*F3</f>
        <v>0.32014462809917354</v>
      </c>
      <c r="G5" s="59" t="s">
        <v>60</v>
      </c>
      <c r="H5" s="64">
        <f>F5*J2*(0.167)</f>
        <v>112.91629090909092</v>
      </c>
      <c r="I5" s="65" t="s">
        <v>63</v>
      </c>
      <c r="K5" s="64">
        <f>H5/27</f>
        <v>4.1820848484848492</v>
      </c>
      <c r="L5" s="65" t="s">
        <v>62</v>
      </c>
    </row>
    <row r="6" spans="1:12" x14ac:dyDescent="0.25">
      <c r="A6" s="60">
        <v>0.3</v>
      </c>
      <c r="B6" s="59">
        <v>1.87</v>
      </c>
      <c r="C6" s="59">
        <v>55</v>
      </c>
      <c r="H6" s="66"/>
      <c r="I6" s="67"/>
      <c r="K6" s="66"/>
      <c r="L6" s="67"/>
    </row>
    <row r="7" spans="1:12" ht="15.75" thickBot="1" x14ac:dyDescent="0.3">
      <c r="A7" s="60">
        <v>0.35</v>
      </c>
      <c r="B7" s="59">
        <v>1.79</v>
      </c>
      <c r="C7" s="59">
        <v>62.5</v>
      </c>
      <c r="E7" s="59" t="s">
        <v>61</v>
      </c>
      <c r="F7" s="62">
        <f>F5*0.1</f>
        <v>3.2014462809917356E-2</v>
      </c>
      <c r="G7" s="59" t="s">
        <v>60</v>
      </c>
      <c r="H7" s="68">
        <f>F5*J2*0.1</f>
        <v>67.61454545454545</v>
      </c>
      <c r="I7" s="69" t="s">
        <v>59</v>
      </c>
      <c r="K7" s="68">
        <f>H7/9</f>
        <v>7.5127272727272718</v>
      </c>
      <c r="L7" s="69" t="s">
        <v>58</v>
      </c>
    </row>
    <row r="8" spans="1:12" x14ac:dyDescent="0.25">
      <c r="A8" s="60">
        <v>0.4</v>
      </c>
      <c r="B8" s="59">
        <v>1.69</v>
      </c>
      <c r="C8" s="59">
        <v>67.5</v>
      </c>
    </row>
    <row r="9" spans="1:12" x14ac:dyDescent="0.25">
      <c r="A9" s="60">
        <v>0.45</v>
      </c>
      <c r="B9" s="59">
        <v>1.56</v>
      </c>
      <c r="C9" s="59">
        <v>70</v>
      </c>
    </row>
    <row r="10" spans="1:12" x14ac:dyDescent="0.25">
      <c r="A10" s="60">
        <v>0.5</v>
      </c>
      <c r="B10" s="59">
        <v>1.5</v>
      </c>
      <c r="C10" s="59">
        <v>75</v>
      </c>
    </row>
    <row r="11" spans="1:12" x14ac:dyDescent="0.25">
      <c r="A11" s="60">
        <v>0.6</v>
      </c>
      <c r="B11" s="59">
        <v>1.33</v>
      </c>
      <c r="C11" s="59">
        <v>80</v>
      </c>
    </row>
    <row r="12" spans="1:12" x14ac:dyDescent="0.25">
      <c r="A12" s="60">
        <v>0.7</v>
      </c>
      <c r="B12" s="59">
        <v>1.21</v>
      </c>
      <c r="C12" s="59">
        <v>5</v>
      </c>
    </row>
    <row r="13" spans="1:12" x14ac:dyDescent="0.25">
      <c r="A13" s="60">
        <v>0.8</v>
      </c>
      <c r="B13" s="59">
        <v>1.0900000000000001</v>
      </c>
      <c r="C13" s="59">
        <v>87.5</v>
      </c>
    </row>
    <row r="14" spans="1:12" x14ac:dyDescent="0.25">
      <c r="A14" s="60">
        <v>0.9</v>
      </c>
      <c r="B14" s="59">
        <v>1</v>
      </c>
      <c r="C14" s="59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Single_Bridge</vt:lpstr>
      <vt:lpstr>SS 848 quantities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Stacklin, Kristen</cp:lastModifiedBy>
  <cp:lastPrinted>2015-05-19T20:08:47Z</cp:lastPrinted>
  <dcterms:created xsi:type="dcterms:W3CDTF">2005-08-16T18:59:51Z</dcterms:created>
  <dcterms:modified xsi:type="dcterms:W3CDTF">2025-04-03T14:13:14Z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